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2 ГОДА\ДОКУМЕНТЫ в ЗС\Методики и расчеты МБТ\Субсидии\15 Создание мест накопления ТКО\"/>
    </mc:Choice>
  </mc:AlternateContent>
  <bookViews>
    <workbookView xWindow="480" yWindow="30" windowWidth="22995" windowHeight="10050"/>
  </bookViews>
  <sheets>
    <sheet name="Расчет" sheetId="1" r:id="rId1"/>
  </sheets>
  <definedNames>
    <definedName name="_xlnm._FilterDatabase" localSheetId="0" hidden="1">Расчет!$A$2:$K$31</definedName>
    <definedName name="_xlnm.Print_Titles" localSheetId="0">Расчет!$A:$B</definedName>
  </definedNames>
  <calcPr calcId="162913"/>
</workbook>
</file>

<file path=xl/calcChain.xml><?xml version="1.0" encoding="utf-8"?>
<calcChain xmlns="http://schemas.openxmlformats.org/spreadsheetml/2006/main">
  <c r="J28" i="1" l="1"/>
  <c r="G28" i="1"/>
  <c r="J20" i="1"/>
  <c r="G20" i="1"/>
  <c r="J19" i="1"/>
  <c r="G19" i="1"/>
  <c r="I25" i="1"/>
  <c r="H25" i="1"/>
  <c r="E25" i="1"/>
  <c r="E23" i="1"/>
  <c r="H23" i="1"/>
  <c r="I23" i="1"/>
  <c r="H17" i="1"/>
  <c r="E17" i="1"/>
  <c r="K28" i="1" l="1"/>
  <c r="K20" i="1"/>
  <c r="K19" i="1"/>
  <c r="E29" i="1" l="1"/>
  <c r="F29" i="1"/>
  <c r="H29" i="1"/>
  <c r="I29" i="1"/>
  <c r="E21" i="1"/>
  <c r="F21" i="1"/>
  <c r="H21" i="1"/>
  <c r="I21" i="1"/>
  <c r="E14" i="1"/>
  <c r="H14" i="1"/>
  <c r="E11" i="1"/>
  <c r="H11" i="1"/>
  <c r="E6" i="1"/>
  <c r="H6" i="1"/>
  <c r="E3" i="1"/>
  <c r="E31" i="1" s="1"/>
  <c r="H3" i="1"/>
  <c r="J4" i="1"/>
  <c r="J5" i="1"/>
  <c r="J7" i="1"/>
  <c r="J8" i="1"/>
  <c r="J9" i="1"/>
  <c r="J10" i="1"/>
  <c r="J12" i="1"/>
  <c r="J13" i="1"/>
  <c r="J15" i="1"/>
  <c r="J16" i="1"/>
  <c r="J18" i="1"/>
  <c r="J17" i="1" s="1"/>
  <c r="J22" i="1"/>
  <c r="J24" i="1"/>
  <c r="J23" i="1" s="1"/>
  <c r="J26" i="1"/>
  <c r="J25" i="1" s="1"/>
  <c r="J27" i="1"/>
  <c r="J30" i="1"/>
  <c r="G4" i="1"/>
  <c r="G5" i="1"/>
  <c r="G7" i="1"/>
  <c r="G8" i="1"/>
  <c r="G9" i="1"/>
  <c r="K9" i="1" s="1"/>
  <c r="G10" i="1"/>
  <c r="G12" i="1"/>
  <c r="G13" i="1"/>
  <c r="G15" i="1"/>
  <c r="G16" i="1"/>
  <c r="G18" i="1"/>
  <c r="G17" i="1" s="1"/>
  <c r="G22" i="1"/>
  <c r="G21" i="1" s="1"/>
  <c r="G24" i="1"/>
  <c r="G23" i="1" s="1"/>
  <c r="G26" i="1"/>
  <c r="G25" i="1" s="1"/>
  <c r="G27" i="1"/>
  <c r="G30" i="1"/>
  <c r="G29" i="1" s="1"/>
  <c r="H31" i="1" l="1"/>
  <c r="K10" i="1"/>
  <c r="K5" i="1"/>
  <c r="G14" i="1"/>
  <c r="G6" i="1"/>
  <c r="G11" i="1"/>
  <c r="G3" i="1"/>
  <c r="J3" i="1"/>
  <c r="K24" i="1"/>
  <c r="K23" i="1" s="1"/>
  <c r="K15" i="1"/>
  <c r="K7" i="1"/>
  <c r="K27" i="1"/>
  <c r="K26" i="1"/>
  <c r="K25" i="1" s="1"/>
  <c r="K22" i="1"/>
  <c r="K21" i="1" s="1"/>
  <c r="K13" i="1"/>
  <c r="J14" i="1"/>
  <c r="K30" i="1"/>
  <c r="K29" i="1" s="1"/>
  <c r="K12" i="1"/>
  <c r="K4" i="1"/>
  <c r="K18" i="1"/>
  <c r="K17" i="1" s="1"/>
  <c r="K16" i="1"/>
  <c r="K8" i="1"/>
  <c r="J6" i="1"/>
  <c r="J11" i="1"/>
  <c r="J21" i="1"/>
  <c r="J29" i="1"/>
  <c r="K3" i="1" l="1"/>
  <c r="K11" i="1"/>
  <c r="K6" i="1"/>
  <c r="K14" i="1"/>
  <c r="K31" i="1" l="1"/>
  <c r="E34" i="1"/>
</calcChain>
</file>

<file path=xl/sharedStrings.xml><?xml version="1.0" encoding="utf-8"?>
<sst xmlns="http://schemas.openxmlformats.org/spreadsheetml/2006/main" count="41" uniqueCount="36">
  <si>
    <t xml:space="preserve">№ </t>
  </si>
  <si>
    <t>Наименование муниципального образования</t>
  </si>
  <si>
    <t>Афанасьевский район</t>
  </si>
  <si>
    <t>район</t>
  </si>
  <si>
    <t>Афанасьевское городское поселение</t>
  </si>
  <si>
    <t>Белохолуницкий район</t>
  </si>
  <si>
    <t>Белохолуницкое городское поселение</t>
  </si>
  <si>
    <t>Верхошижемский район</t>
  </si>
  <si>
    <t>Вятско-Полянский район</t>
  </si>
  <si>
    <t>Сосновское городское поселение</t>
  </si>
  <si>
    <t>Даровской район</t>
  </si>
  <si>
    <t>Даровское городское поселение</t>
  </si>
  <si>
    <t>Малмыжский район</t>
  </si>
  <si>
    <t>Нолинский район</t>
  </si>
  <si>
    <t>Нолинское городское поселение</t>
  </si>
  <si>
    <t>Омутнинский район</t>
  </si>
  <si>
    <t>район Песковка</t>
  </si>
  <si>
    <t>Оричевский район</t>
  </si>
  <si>
    <t>Юрьянский район</t>
  </si>
  <si>
    <t>Юрьянское городское поселение</t>
  </si>
  <si>
    <t xml:space="preserve">Итого </t>
  </si>
  <si>
    <t>Богородский муниципальный  округ</t>
  </si>
  <si>
    <t>Мурашинский муниципальный округ</t>
  </si>
  <si>
    <t>Немский муниципальный округ</t>
  </si>
  <si>
    <t>Унинский муниципальный округ</t>
  </si>
  <si>
    <t>Фалёнский муниципальный округ</t>
  </si>
  <si>
    <t>Уровень софинансирования Кировской областью расходного обязательства муниципального образования, %
(У)</t>
  </si>
  <si>
    <t>Общее количество мест (площадок) накопления твердых коммунальных отходов, которое необходимо создать на территории населенного пункта i-го муниципального образования в соответствии с вступившим в силу решением суда о возложении обязанности по оборудованию контейнерных площадок для сбора твердых коммунальных отходов
(Nсуд общi)</t>
  </si>
  <si>
    <t>Размер субсидии для i-го муниципального образования, имеющего вступившее в силу решение суда о возложении на муниципальное образование обязанности по оборудованию контейнерных площадок для сбора твердых коммунальных отходов, тыс. рублей
(Sсудi)</t>
  </si>
  <si>
    <t>Общее количество мест (площадок) накопления твердых коммунальных отходов, которое необходимо создать на территории населенного пункта i-го муниципального образования, где осуществляется бесконтейнерный (поквартирный) сбор твердых коммунальных отходов, по данным муниципальных образований
(Nбк общi)</t>
  </si>
  <si>
    <t xml:space="preserve"> Коэффициент мест (площадок) накопления твердых коммунальных отходов, рассчитываемый как отношение количества финансируемых за счет субсидии мест (площадок) накопления твердых коммунальных отходов к общему количеству мест (площадок) накопления твердых коммунальных отходов, которое необходимо создать на территории населенных пунктов муниципального образования в соответствии с вступившим в силу решением суда о возложении обязанности по оборудованию контейнерных площадок для сбора твердых коммунальных отходов
(К)</t>
  </si>
  <si>
    <t>Коэффициент мест (площадок) накопления твердых коммунальных отходов, рассчитываемый как отношение количества финансируемых за счет субсидии мест (площадок) накопления твердых коммунальных отходов к общему количеству мест (площадок) накопления твердых коммунальных отходов, которое необходимо создать на территории населенных пунктов муниципального образования в соответствии с вступившим в силу решением суда о возложении обязанности по оборудованию контейнерных площадок для сбора твердых коммунальных отходов
(К)</t>
  </si>
  <si>
    <t>Размер субсидии для i-го муниципального образования, где осуществляется бесконтейнерный (поквартирный) сбор твердых коммунальных отходов, создание мест (площадок) накопления твердых коммунальных отходов в котором финансируется за счет субсидии
(Sбкi)</t>
  </si>
  <si>
    <t>Размер субсидии для i-го муниципального образования, тыс. рублей
(Si)</t>
  </si>
  <si>
    <t>Расчет распределения 
субсидий местным бюджетам из областного бюджета на создание мест (площадок) накопления твердых коммунальных отходов на 2022 год</t>
  </si>
  <si>
    <t>субсидий местным бюджетам из областного бюджета на создание мест (площадок) накопления твердых коммунальных отходов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</si>
</sst>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0" xfId="0" applyFont="1" applyFill="1"/>
    <xf numFmtId="0" fontId="4" fillId="0" borderId="0" xfId="0" applyFont="1" applyFill="1"/>
    <xf numFmtId="0" fontId="0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/>
    </xf>
    <xf numFmtId="0" fontId="1" fillId="0" borderId="0" xfId="0" applyFont="1" applyFill="1" applyProtection="1"/>
    <xf numFmtId="0" fontId="3" fillId="0" borderId="2" xfId="0" applyFont="1" applyFill="1" applyBorder="1" applyAlignment="1" applyProtection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/>
  </sheetViews>
  <sheetFormatPr defaultRowHeight="15.75" x14ac:dyDescent="0.25"/>
  <cols>
    <col min="1" max="1" width="3.5703125" style="2" bestFit="1" customWidth="1"/>
    <col min="2" max="2" width="25.7109375" style="2" customWidth="1"/>
    <col min="3" max="3" width="11.42578125" style="2" customWidth="1"/>
    <col min="4" max="4" width="11.85546875" style="2" customWidth="1"/>
    <col min="5" max="5" width="23.85546875" style="2" customWidth="1"/>
    <col min="6" max="6" width="29" style="2" customWidth="1"/>
    <col min="7" max="7" width="19.140625" style="2" customWidth="1"/>
    <col min="8" max="8" width="22.28515625" style="2" customWidth="1"/>
    <col min="9" max="9" width="29.5703125" style="2" customWidth="1"/>
    <col min="10" max="10" width="17" style="2" customWidth="1"/>
    <col min="11" max="11" width="15.140625" style="2" customWidth="1"/>
    <col min="12" max="16384" width="9.140625" style="1"/>
  </cols>
  <sheetData>
    <row r="1" spans="1:11" ht="47.25" customHeight="1" x14ac:dyDescent="0.2">
      <c r="A1" s="8"/>
      <c r="B1" s="8"/>
      <c r="C1" s="9" t="s">
        <v>34</v>
      </c>
      <c r="D1" s="10"/>
      <c r="E1" s="10"/>
      <c r="F1" s="10"/>
      <c r="G1" s="8"/>
      <c r="H1" s="8"/>
      <c r="I1" s="8"/>
      <c r="J1" s="8"/>
      <c r="K1" s="8"/>
    </row>
    <row r="2" spans="1:11" s="3" customFormat="1" ht="330" customHeight="1" x14ac:dyDescent="0.25">
      <c r="A2" s="4" t="s">
        <v>0</v>
      </c>
      <c r="B2" s="4" t="s">
        <v>1</v>
      </c>
      <c r="C2" s="4" t="s">
        <v>35</v>
      </c>
      <c r="D2" s="4" t="s">
        <v>26</v>
      </c>
      <c r="E2" s="4" t="s">
        <v>27</v>
      </c>
      <c r="F2" s="4" t="s">
        <v>30</v>
      </c>
      <c r="G2" s="4" t="s">
        <v>28</v>
      </c>
      <c r="H2" s="4" t="s">
        <v>29</v>
      </c>
      <c r="I2" s="4" t="s">
        <v>31</v>
      </c>
      <c r="J2" s="4" t="s">
        <v>32</v>
      </c>
      <c r="K2" s="4" t="s">
        <v>33</v>
      </c>
    </row>
    <row r="3" spans="1:11" x14ac:dyDescent="0.25">
      <c r="A3" s="7">
        <v>1</v>
      </c>
      <c r="B3" s="6" t="s">
        <v>2</v>
      </c>
      <c r="C3" s="5">
        <v>108.518</v>
      </c>
      <c r="D3" s="5">
        <v>95</v>
      </c>
      <c r="E3" s="5">
        <f t="shared" ref="E3:K3" si="0">E4+E5</f>
        <v>0</v>
      </c>
      <c r="F3" s="5">
        <v>0.25</v>
      </c>
      <c r="G3" s="5">
        <f t="shared" si="0"/>
        <v>0</v>
      </c>
      <c r="H3" s="5">
        <f t="shared" si="0"/>
        <v>47</v>
      </c>
      <c r="I3" s="5">
        <v>0.25</v>
      </c>
      <c r="J3" s="5">
        <f t="shared" si="0"/>
        <v>1237.1052000000002</v>
      </c>
      <c r="K3" s="5">
        <f t="shared" si="0"/>
        <v>1237.0999999999999</v>
      </c>
    </row>
    <row r="4" spans="1:11" x14ac:dyDescent="0.25">
      <c r="A4" s="7"/>
      <c r="B4" s="6" t="s">
        <v>3</v>
      </c>
      <c r="C4" s="5">
        <v>108.518</v>
      </c>
      <c r="D4" s="5">
        <v>95</v>
      </c>
      <c r="E4" s="5"/>
      <c r="F4" s="5">
        <v>0.25</v>
      </c>
      <c r="G4" s="5">
        <f t="shared" ref="G4:G26" si="1">ROUND(E4*F4,0)*C4*D4/100</f>
        <v>0</v>
      </c>
      <c r="H4" s="5">
        <v>45</v>
      </c>
      <c r="I4" s="5">
        <v>0.25</v>
      </c>
      <c r="J4" s="5">
        <f>ROUND(H4*I4,0)*C4*D4/100</f>
        <v>1134.0131000000001</v>
      </c>
      <c r="K4" s="5">
        <f>ROUND(J4+G4,1)</f>
        <v>1134</v>
      </c>
    </row>
    <row r="5" spans="1:11" ht="31.5" x14ac:dyDescent="0.25">
      <c r="A5" s="7"/>
      <c r="B5" s="6" t="s">
        <v>4</v>
      </c>
      <c r="C5" s="5">
        <v>108.518</v>
      </c>
      <c r="D5" s="5">
        <v>95</v>
      </c>
      <c r="E5" s="5"/>
      <c r="F5" s="5">
        <v>0.25</v>
      </c>
      <c r="G5" s="5">
        <f t="shared" si="1"/>
        <v>0</v>
      </c>
      <c r="H5" s="5">
        <v>2</v>
      </c>
      <c r="I5" s="5">
        <v>0.25</v>
      </c>
      <c r="J5" s="5">
        <f>ROUND(H5*I5,0)*C5*D5/100</f>
        <v>103.09210000000002</v>
      </c>
      <c r="K5" s="5">
        <f>ROUND(J5+G5,1)</f>
        <v>103.1</v>
      </c>
    </row>
    <row r="6" spans="1:11" x14ac:dyDescent="0.25">
      <c r="A6" s="7">
        <v>2</v>
      </c>
      <c r="B6" s="6" t="s">
        <v>5</v>
      </c>
      <c r="C6" s="5">
        <v>108.518</v>
      </c>
      <c r="D6" s="5">
        <v>95</v>
      </c>
      <c r="E6" s="5">
        <f t="shared" ref="E6:K6" si="2">E7+E8</f>
        <v>0</v>
      </c>
      <c r="F6" s="5">
        <v>0.25</v>
      </c>
      <c r="G6" s="5">
        <f t="shared" si="2"/>
        <v>0</v>
      </c>
      <c r="H6" s="5">
        <f t="shared" si="2"/>
        <v>21</v>
      </c>
      <c r="I6" s="5">
        <v>0.25</v>
      </c>
      <c r="J6" s="5">
        <f t="shared" si="2"/>
        <v>515.46050000000014</v>
      </c>
      <c r="K6" s="5">
        <f t="shared" si="2"/>
        <v>515.5</v>
      </c>
    </row>
    <row r="7" spans="1:11" x14ac:dyDescent="0.25">
      <c r="A7" s="7"/>
      <c r="B7" s="6" t="s">
        <v>3</v>
      </c>
      <c r="C7" s="5">
        <v>108.518</v>
      </c>
      <c r="D7" s="5">
        <v>95</v>
      </c>
      <c r="E7" s="5"/>
      <c r="F7" s="5">
        <v>0.25</v>
      </c>
      <c r="G7" s="5">
        <f t="shared" si="1"/>
        <v>0</v>
      </c>
      <c r="H7" s="5">
        <v>4</v>
      </c>
      <c r="I7" s="5">
        <v>0.25</v>
      </c>
      <c r="J7" s="5">
        <f>ROUND(H7*I7,0)*C7*D7/100</f>
        <v>103.09210000000002</v>
      </c>
      <c r="K7" s="5">
        <f>ROUND(J7+G7,1)</f>
        <v>103.1</v>
      </c>
    </row>
    <row r="8" spans="1:11" ht="31.5" x14ac:dyDescent="0.25">
      <c r="A8" s="7"/>
      <c r="B8" s="6" t="s">
        <v>6</v>
      </c>
      <c r="C8" s="5">
        <v>108.518</v>
      </c>
      <c r="D8" s="5">
        <v>95</v>
      </c>
      <c r="E8" s="5"/>
      <c r="F8" s="5">
        <v>0.25</v>
      </c>
      <c r="G8" s="5">
        <f t="shared" si="1"/>
        <v>0</v>
      </c>
      <c r="H8" s="5">
        <v>17</v>
      </c>
      <c r="I8" s="5">
        <v>0.25</v>
      </c>
      <c r="J8" s="5">
        <f>ROUND(H8*I8,0)*C8*D8/100</f>
        <v>412.36840000000007</v>
      </c>
      <c r="K8" s="5">
        <f>ROUND(J8+G8,1)</f>
        <v>412.4</v>
      </c>
    </row>
    <row r="9" spans="1:11" ht="31.5" x14ac:dyDescent="0.25">
      <c r="A9" s="7">
        <v>3</v>
      </c>
      <c r="B9" s="6" t="s">
        <v>21</v>
      </c>
      <c r="C9" s="5">
        <v>108.518</v>
      </c>
      <c r="D9" s="5">
        <v>95</v>
      </c>
      <c r="E9" s="5"/>
      <c r="F9" s="5">
        <v>0.25</v>
      </c>
      <c r="G9" s="5">
        <f t="shared" si="1"/>
        <v>0</v>
      </c>
      <c r="H9" s="5">
        <v>4</v>
      </c>
      <c r="I9" s="5">
        <v>0.25</v>
      </c>
      <c r="J9" s="5">
        <f>ROUND(H9*I9,0)*C9*D9/100</f>
        <v>103.09210000000002</v>
      </c>
      <c r="K9" s="5">
        <f>ROUND(J9+G9,1)</f>
        <v>103.1</v>
      </c>
    </row>
    <row r="10" spans="1:11" x14ac:dyDescent="0.25">
      <c r="A10" s="7">
        <v>4</v>
      </c>
      <c r="B10" s="6" t="s">
        <v>7</v>
      </c>
      <c r="C10" s="5">
        <v>108.518</v>
      </c>
      <c r="D10" s="5">
        <v>95</v>
      </c>
      <c r="E10" s="5">
        <v>22</v>
      </c>
      <c r="F10" s="5">
        <v>0.25</v>
      </c>
      <c r="G10" s="5">
        <f t="shared" si="1"/>
        <v>618.55259999999998</v>
      </c>
      <c r="H10" s="5"/>
      <c r="I10" s="5">
        <v>0.25</v>
      </c>
      <c r="J10" s="5">
        <f>ROUND(H10*I10,0)*C10*D10/100</f>
        <v>0</v>
      </c>
      <c r="K10" s="5">
        <f>ROUND(J10+G10,1)</f>
        <v>618.6</v>
      </c>
    </row>
    <row r="11" spans="1:11" x14ac:dyDescent="0.25">
      <c r="A11" s="7">
        <v>5</v>
      </c>
      <c r="B11" s="6" t="s">
        <v>8</v>
      </c>
      <c r="C11" s="5">
        <v>108.518</v>
      </c>
      <c r="D11" s="5">
        <v>95</v>
      </c>
      <c r="E11" s="5">
        <f t="shared" ref="E11:K11" si="3">E12+E13</f>
        <v>0</v>
      </c>
      <c r="F11" s="5">
        <v>0.25</v>
      </c>
      <c r="G11" s="5">
        <f t="shared" si="3"/>
        <v>0</v>
      </c>
      <c r="H11" s="5">
        <f t="shared" si="3"/>
        <v>40</v>
      </c>
      <c r="I11" s="5">
        <v>0.25</v>
      </c>
      <c r="J11" s="5">
        <f t="shared" si="3"/>
        <v>1030.921</v>
      </c>
      <c r="K11" s="5">
        <f t="shared" si="3"/>
        <v>1030.9000000000001</v>
      </c>
    </row>
    <row r="12" spans="1:11" x14ac:dyDescent="0.25">
      <c r="A12" s="7"/>
      <c r="B12" s="6" t="s">
        <v>3</v>
      </c>
      <c r="C12" s="5">
        <v>108.518</v>
      </c>
      <c r="D12" s="5">
        <v>95</v>
      </c>
      <c r="E12" s="5"/>
      <c r="F12" s="5">
        <v>0.25</v>
      </c>
      <c r="G12" s="5">
        <f t="shared" si="1"/>
        <v>0</v>
      </c>
      <c r="H12" s="5">
        <v>12</v>
      </c>
      <c r="I12" s="5">
        <v>0.25</v>
      </c>
      <c r="J12" s="5">
        <f>ROUND(H12*I12,0)*C12*D12/100</f>
        <v>309.27629999999999</v>
      </c>
      <c r="K12" s="5">
        <f>ROUND(J12+G12,1)</f>
        <v>309.3</v>
      </c>
    </row>
    <row r="13" spans="1:11" ht="31.5" x14ac:dyDescent="0.25">
      <c r="A13" s="7"/>
      <c r="B13" s="6" t="s">
        <v>9</v>
      </c>
      <c r="C13" s="5">
        <v>108.518</v>
      </c>
      <c r="D13" s="5">
        <v>95</v>
      </c>
      <c r="E13" s="5"/>
      <c r="F13" s="5">
        <v>0.25</v>
      </c>
      <c r="G13" s="5">
        <f t="shared" si="1"/>
        <v>0</v>
      </c>
      <c r="H13" s="5">
        <v>28</v>
      </c>
      <c r="I13" s="5">
        <v>0.25</v>
      </c>
      <c r="J13" s="5">
        <f>ROUND(H13*I13,0)*C13*D13/100</f>
        <v>721.64470000000006</v>
      </c>
      <c r="K13" s="5">
        <f>ROUND(J13+G13,1)</f>
        <v>721.6</v>
      </c>
    </row>
    <row r="14" spans="1:11" x14ac:dyDescent="0.25">
      <c r="A14" s="7">
        <v>6</v>
      </c>
      <c r="B14" s="6" t="s">
        <v>10</v>
      </c>
      <c r="C14" s="5">
        <v>108.518</v>
      </c>
      <c r="D14" s="5">
        <v>95</v>
      </c>
      <c r="E14" s="5">
        <f t="shared" ref="E14:K14" si="4">E15+E16</f>
        <v>101</v>
      </c>
      <c r="F14" s="5">
        <v>0.25</v>
      </c>
      <c r="G14" s="5">
        <f t="shared" si="4"/>
        <v>2680.3946000000001</v>
      </c>
      <c r="H14" s="5">
        <f t="shared" si="4"/>
        <v>0</v>
      </c>
      <c r="I14" s="5">
        <v>0.25</v>
      </c>
      <c r="J14" s="5">
        <f t="shared" si="4"/>
        <v>0</v>
      </c>
      <c r="K14" s="5">
        <f t="shared" si="4"/>
        <v>2680.3999999999996</v>
      </c>
    </row>
    <row r="15" spans="1:11" ht="31.5" x14ac:dyDescent="0.25">
      <c r="A15" s="7"/>
      <c r="B15" s="6" t="s">
        <v>11</v>
      </c>
      <c r="C15" s="5">
        <v>108.518</v>
      </c>
      <c r="D15" s="5">
        <v>95</v>
      </c>
      <c r="E15" s="5">
        <v>67</v>
      </c>
      <c r="F15" s="5">
        <v>0.25</v>
      </c>
      <c r="G15" s="5">
        <f t="shared" si="1"/>
        <v>1752.5657000000001</v>
      </c>
      <c r="H15" s="5"/>
      <c r="I15" s="5">
        <v>0.25</v>
      </c>
      <c r="J15" s="5">
        <f>ROUND(H15*I15,0)*C15*D15/100</f>
        <v>0</v>
      </c>
      <c r="K15" s="5">
        <f>ROUND(J15+G15,1)</f>
        <v>1752.6</v>
      </c>
    </row>
    <row r="16" spans="1:11" ht="31.5" x14ac:dyDescent="0.25">
      <c r="A16" s="7"/>
      <c r="B16" s="6" t="s">
        <v>11</v>
      </c>
      <c r="C16" s="5">
        <v>108.518</v>
      </c>
      <c r="D16" s="5">
        <v>95</v>
      </c>
      <c r="E16" s="5">
        <v>34</v>
      </c>
      <c r="F16" s="5">
        <v>0.25</v>
      </c>
      <c r="G16" s="5">
        <f t="shared" si="1"/>
        <v>927.82889999999998</v>
      </c>
      <c r="H16" s="5"/>
      <c r="I16" s="5">
        <v>0.25</v>
      </c>
      <c r="J16" s="5">
        <f>ROUND(H16*I16,0)*C16*D16/100</f>
        <v>0</v>
      </c>
      <c r="K16" s="5">
        <f>ROUND(J16+G16,1)</f>
        <v>927.8</v>
      </c>
    </row>
    <row r="17" spans="1:11" x14ac:dyDescent="0.25">
      <c r="A17" s="7">
        <v>7</v>
      </c>
      <c r="B17" s="6" t="s">
        <v>12</v>
      </c>
      <c r="C17" s="5">
        <v>108.518</v>
      </c>
      <c r="D17" s="5">
        <v>95</v>
      </c>
      <c r="E17" s="5">
        <f>E18</f>
        <v>0</v>
      </c>
      <c r="F17" s="5">
        <v>0.25</v>
      </c>
      <c r="G17" s="5">
        <f>G18</f>
        <v>0</v>
      </c>
      <c r="H17" s="5">
        <f>H18</f>
        <v>5</v>
      </c>
      <c r="I17" s="5"/>
      <c r="J17" s="5">
        <f>J18</f>
        <v>103.09210000000002</v>
      </c>
      <c r="K17" s="5">
        <f>K18</f>
        <v>103.1</v>
      </c>
    </row>
    <row r="18" spans="1:11" x14ac:dyDescent="0.25">
      <c r="A18" s="7"/>
      <c r="B18" s="6" t="s">
        <v>3</v>
      </c>
      <c r="C18" s="5">
        <v>108.518</v>
      </c>
      <c r="D18" s="5">
        <v>95</v>
      </c>
      <c r="E18" s="5"/>
      <c r="F18" s="5">
        <v>0.25</v>
      </c>
      <c r="G18" s="5">
        <f t="shared" si="1"/>
        <v>0</v>
      </c>
      <c r="H18" s="5">
        <v>5</v>
      </c>
      <c r="I18" s="5">
        <v>0.25</v>
      </c>
      <c r="J18" s="5">
        <f>ROUND(H18*I18,0)*C18*D18/100</f>
        <v>103.09210000000002</v>
      </c>
      <c r="K18" s="5">
        <f>ROUND(J18+G18,1)</f>
        <v>103.1</v>
      </c>
    </row>
    <row r="19" spans="1:11" ht="31.5" x14ac:dyDescent="0.25">
      <c r="A19" s="7">
        <v>8</v>
      </c>
      <c r="B19" s="6" t="s">
        <v>22</v>
      </c>
      <c r="C19" s="5">
        <v>108.518</v>
      </c>
      <c r="D19" s="5">
        <v>95</v>
      </c>
      <c r="E19" s="5"/>
      <c r="F19" s="5">
        <v>0.25</v>
      </c>
      <c r="G19" s="5">
        <f t="shared" ref="G19:G20" si="5">ROUND(E19*F19,0)*C19*D19/100</f>
        <v>0</v>
      </c>
      <c r="H19" s="5">
        <v>10</v>
      </c>
      <c r="I19" s="5">
        <v>0.25</v>
      </c>
      <c r="J19" s="5">
        <f>ROUND(H19*I19,0)*C19*D19/100</f>
        <v>309.27629999999999</v>
      </c>
      <c r="K19" s="5">
        <f>ROUND(J19+G19,1)</f>
        <v>309.3</v>
      </c>
    </row>
    <row r="20" spans="1:11" ht="31.5" x14ac:dyDescent="0.25">
      <c r="A20" s="7">
        <v>9</v>
      </c>
      <c r="B20" s="6" t="s">
        <v>23</v>
      </c>
      <c r="C20" s="5">
        <v>108.518</v>
      </c>
      <c r="D20" s="5">
        <v>95</v>
      </c>
      <c r="E20" s="5">
        <v>32</v>
      </c>
      <c r="F20" s="5">
        <v>0.25</v>
      </c>
      <c r="G20" s="5">
        <f t="shared" si="5"/>
        <v>824.73680000000013</v>
      </c>
      <c r="H20" s="5"/>
      <c r="I20" s="5">
        <v>0.25</v>
      </c>
      <c r="J20" s="5">
        <f>ROUND(H20*I20,0)*C20*D20/100</f>
        <v>0</v>
      </c>
      <c r="K20" s="5">
        <f>ROUND(J20+G20,1)</f>
        <v>824.7</v>
      </c>
    </row>
    <row r="21" spans="1:11" x14ac:dyDescent="0.25">
      <c r="A21" s="7">
        <v>10</v>
      </c>
      <c r="B21" s="6" t="s">
        <v>13</v>
      </c>
      <c r="C21" s="5">
        <v>108.518</v>
      </c>
      <c r="D21" s="5">
        <v>95</v>
      </c>
      <c r="E21" s="5">
        <f t="shared" ref="E21:K21" si="6">E22</f>
        <v>40</v>
      </c>
      <c r="F21" s="5">
        <f t="shared" si="6"/>
        <v>0.25</v>
      </c>
      <c r="G21" s="5">
        <f t="shared" si="6"/>
        <v>1030.921</v>
      </c>
      <c r="H21" s="5">
        <f t="shared" si="6"/>
        <v>0</v>
      </c>
      <c r="I21" s="5">
        <f t="shared" si="6"/>
        <v>0.25</v>
      </c>
      <c r="J21" s="5">
        <f t="shared" si="6"/>
        <v>0</v>
      </c>
      <c r="K21" s="5">
        <f t="shared" si="6"/>
        <v>1030.9000000000001</v>
      </c>
    </row>
    <row r="22" spans="1:11" ht="31.5" x14ac:dyDescent="0.25">
      <c r="A22" s="7"/>
      <c r="B22" s="6" t="s">
        <v>14</v>
      </c>
      <c r="C22" s="5">
        <v>108.518</v>
      </c>
      <c r="D22" s="5">
        <v>95</v>
      </c>
      <c r="E22" s="5">
        <v>40</v>
      </c>
      <c r="F22" s="5">
        <v>0.25</v>
      </c>
      <c r="G22" s="5">
        <f t="shared" si="1"/>
        <v>1030.921</v>
      </c>
      <c r="H22" s="5"/>
      <c r="I22" s="5">
        <v>0.25</v>
      </c>
      <c r="J22" s="5">
        <f>ROUND(H22*I22,0)*C22*D22/100</f>
        <v>0</v>
      </c>
      <c r="K22" s="5">
        <f>ROUND(J22+G22,1)</f>
        <v>1030.9000000000001</v>
      </c>
    </row>
    <row r="23" spans="1:11" x14ac:dyDescent="0.25">
      <c r="A23" s="7">
        <v>11</v>
      </c>
      <c r="B23" s="6" t="s">
        <v>15</v>
      </c>
      <c r="C23" s="5">
        <v>108.518</v>
      </c>
      <c r="D23" s="5">
        <v>95</v>
      </c>
      <c r="E23" s="5">
        <f>E24</f>
        <v>21</v>
      </c>
      <c r="F23" s="5">
        <v>0.25</v>
      </c>
      <c r="G23" s="5">
        <f>G24</f>
        <v>515.46050000000002</v>
      </c>
      <c r="H23" s="5">
        <f>H24</f>
        <v>0</v>
      </c>
      <c r="I23" s="5">
        <f>I24</f>
        <v>0.25</v>
      </c>
      <c r="J23" s="5">
        <f>J24</f>
        <v>0</v>
      </c>
      <c r="K23" s="5">
        <f>K24</f>
        <v>515.5</v>
      </c>
    </row>
    <row r="24" spans="1:11" x14ac:dyDescent="0.25">
      <c r="A24" s="7"/>
      <c r="B24" s="6" t="s">
        <v>16</v>
      </c>
      <c r="C24" s="5">
        <v>108.518</v>
      </c>
      <c r="D24" s="5">
        <v>95</v>
      </c>
      <c r="E24" s="5">
        <v>21</v>
      </c>
      <c r="F24" s="5">
        <v>0.25</v>
      </c>
      <c r="G24" s="5">
        <f t="shared" si="1"/>
        <v>515.46050000000002</v>
      </c>
      <c r="H24" s="5"/>
      <c r="I24" s="5">
        <v>0.25</v>
      </c>
      <c r="J24" s="5">
        <f>ROUND(H24*I24,0)*C24*D24/100</f>
        <v>0</v>
      </c>
      <c r="K24" s="5">
        <f>ROUND(J24+G24,1)</f>
        <v>515.5</v>
      </c>
    </row>
    <row r="25" spans="1:11" x14ac:dyDescent="0.25">
      <c r="A25" s="7">
        <v>12</v>
      </c>
      <c r="B25" s="6" t="s">
        <v>17</v>
      </c>
      <c r="C25" s="5">
        <v>108.518</v>
      </c>
      <c r="D25" s="5">
        <v>95</v>
      </c>
      <c r="E25" s="5">
        <f>E26</f>
        <v>0</v>
      </c>
      <c r="F25" s="5">
        <v>0.25</v>
      </c>
      <c r="G25" s="5">
        <f>G26</f>
        <v>0</v>
      </c>
      <c r="H25" s="5">
        <f>H26</f>
        <v>4</v>
      </c>
      <c r="I25" s="5">
        <f>I26</f>
        <v>0.25</v>
      </c>
      <c r="J25" s="5">
        <f>J26</f>
        <v>103.09210000000002</v>
      </c>
      <c r="K25" s="5">
        <f>K26</f>
        <v>103.1</v>
      </c>
    </row>
    <row r="26" spans="1:11" x14ac:dyDescent="0.25">
      <c r="A26" s="7"/>
      <c r="B26" s="6" t="s">
        <v>3</v>
      </c>
      <c r="C26" s="5">
        <v>108.518</v>
      </c>
      <c r="D26" s="5">
        <v>95</v>
      </c>
      <c r="E26" s="5"/>
      <c r="F26" s="5">
        <v>0.25</v>
      </c>
      <c r="G26" s="5">
        <f t="shared" si="1"/>
        <v>0</v>
      </c>
      <c r="H26" s="5">
        <v>4</v>
      </c>
      <c r="I26" s="5">
        <v>0.25</v>
      </c>
      <c r="J26" s="5">
        <f t="shared" ref="J26:J27" si="7">ROUND(H26*I26,0)*C26*D26/100</f>
        <v>103.09210000000002</v>
      </c>
      <c r="K26" s="5">
        <f t="shared" ref="K26:K27" si="8">ROUND(J26+G26,1)</f>
        <v>103.1</v>
      </c>
    </row>
    <row r="27" spans="1:11" ht="31.5" x14ac:dyDescent="0.25">
      <c r="A27" s="7">
        <v>13</v>
      </c>
      <c r="B27" s="6" t="s">
        <v>24</v>
      </c>
      <c r="C27" s="5">
        <v>108.518</v>
      </c>
      <c r="D27" s="5">
        <v>95</v>
      </c>
      <c r="E27" s="5"/>
      <c r="F27" s="5">
        <v>0.25</v>
      </c>
      <c r="G27" s="5">
        <f t="shared" ref="G27:G30" si="9">ROUND(E27*F27,0)*C27*D27/100</f>
        <v>0</v>
      </c>
      <c r="H27" s="5">
        <v>3</v>
      </c>
      <c r="I27" s="5">
        <v>0.25</v>
      </c>
      <c r="J27" s="5">
        <f t="shared" si="7"/>
        <v>103.09210000000002</v>
      </c>
      <c r="K27" s="5">
        <f t="shared" si="8"/>
        <v>103.1</v>
      </c>
    </row>
    <row r="28" spans="1:11" ht="31.5" x14ac:dyDescent="0.25">
      <c r="A28" s="7">
        <v>14</v>
      </c>
      <c r="B28" s="6" t="s">
        <v>25</v>
      </c>
      <c r="C28" s="5">
        <v>108.518</v>
      </c>
      <c r="D28" s="5">
        <v>95</v>
      </c>
      <c r="E28" s="5">
        <v>2</v>
      </c>
      <c r="F28" s="5">
        <v>0.25</v>
      </c>
      <c r="G28" s="5">
        <f t="shared" ref="G28" si="10">ROUND(E28*F28,0)*C28*D28/100</f>
        <v>103.09210000000002</v>
      </c>
      <c r="H28" s="5"/>
      <c r="I28" s="5">
        <v>0.25</v>
      </c>
      <c r="J28" s="5">
        <f>ROUND(H28*I28,0)*C28*D28/100</f>
        <v>0</v>
      </c>
      <c r="K28" s="5">
        <f>ROUND(J28+G28,1)</f>
        <v>103.1</v>
      </c>
    </row>
    <row r="29" spans="1:11" x14ac:dyDescent="0.25">
      <c r="A29" s="7">
        <v>15</v>
      </c>
      <c r="B29" s="6" t="s">
        <v>18</v>
      </c>
      <c r="C29" s="5">
        <v>108.518</v>
      </c>
      <c r="D29" s="5">
        <v>95</v>
      </c>
      <c r="E29" s="5">
        <f t="shared" ref="E29:K29" si="11">E30</f>
        <v>28</v>
      </c>
      <c r="F29" s="5">
        <f t="shared" si="11"/>
        <v>0.25</v>
      </c>
      <c r="G29" s="5">
        <f t="shared" si="11"/>
        <v>721.64470000000006</v>
      </c>
      <c r="H29" s="5">
        <f t="shared" si="11"/>
        <v>0</v>
      </c>
      <c r="I29" s="5">
        <f t="shared" si="11"/>
        <v>0.25</v>
      </c>
      <c r="J29" s="5">
        <f t="shared" si="11"/>
        <v>0</v>
      </c>
      <c r="K29" s="5">
        <f t="shared" si="11"/>
        <v>721.6</v>
      </c>
    </row>
    <row r="30" spans="1:11" ht="31.5" x14ac:dyDescent="0.25">
      <c r="A30" s="7"/>
      <c r="B30" s="6" t="s">
        <v>19</v>
      </c>
      <c r="C30" s="5">
        <v>108.518</v>
      </c>
      <c r="D30" s="5">
        <v>95</v>
      </c>
      <c r="E30" s="5">
        <v>28</v>
      </c>
      <c r="F30" s="5">
        <v>0.25</v>
      </c>
      <c r="G30" s="5">
        <f t="shared" si="9"/>
        <v>721.64470000000006</v>
      </c>
      <c r="H30" s="5"/>
      <c r="I30" s="5">
        <v>0.25</v>
      </c>
      <c r="J30" s="5">
        <f>ROUND(H30*I30,0)*C30*D30/100</f>
        <v>0</v>
      </c>
      <c r="K30" s="5">
        <f>ROUND(J30+G30,1)</f>
        <v>721.6</v>
      </c>
    </row>
    <row r="31" spans="1:11" x14ac:dyDescent="0.25">
      <c r="A31" s="7"/>
      <c r="B31" s="6" t="s">
        <v>20</v>
      </c>
      <c r="C31" s="5">
        <v>108.518</v>
      </c>
      <c r="D31" s="5"/>
      <c r="E31" s="5">
        <f>E3+E6+E9+E10+E11+E14+E17+E19+E20+E21+E23+E25+E27+E28+E29</f>
        <v>246</v>
      </c>
      <c r="F31" s="5"/>
      <c r="G31" s="5"/>
      <c r="H31" s="5">
        <f>H3+H6+H9+H10+H11+H14+H17+H19+H20+H21+H23+H25+H27+H28+H29</f>
        <v>134</v>
      </c>
      <c r="I31" s="5"/>
      <c r="J31" s="5"/>
      <c r="K31" s="5">
        <f>K3+K6+K9+K10+K11+K14+K17+K19+K20+K21+K23+K25+K27+K28+K29</f>
        <v>10000.000000000002</v>
      </c>
    </row>
    <row r="33" spans="5:5" hidden="1" x14ac:dyDescent="0.25"/>
    <row r="34" spans="5:5" hidden="1" x14ac:dyDescent="0.25">
      <c r="E34" s="2" t="e">
        <f>#REF!+#REF!</f>
        <v>#REF!</v>
      </c>
    </row>
    <row r="35" spans="5:5" hidden="1" x14ac:dyDescent="0.25"/>
    <row r="36" spans="5:5" hidden="1" x14ac:dyDescent="0.25"/>
  </sheetData>
  <sheetProtection algorithmName="SHA-512" hashValue="+Z4CiVvrOW8c2zjNeM2xaLgzmwN7bew2sgHQ+XZbrYvqHQDDVoM//+x3/Pc/ZJ6vfL7j7LpKPpubrRjxdPcWjw==" saltValue="lNtEWC49HyB1C24O3XXm2w==" spinCount="100000" sheet="1" formatCells="0" formatColumns="0" formatRows="0" insertColumns="0" insertRows="0" insertHyperlinks="0" deleteColumns="0" deleteRows="0" sort="0" autoFilter="0" pivotTables="0"/>
  <mergeCells count="1">
    <mergeCell ref="C1:F1"/>
  </mergeCells>
  <pageMargins left="0.78740157480314965" right="0.19685039370078741" top="0.19685039370078741" bottom="0.19685039370078741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Гудина Мария Николаевна</dc:creator>
  <cp:lastModifiedBy>Козлова Надежда Юрьевна</cp:lastModifiedBy>
  <cp:lastPrinted>2021-10-28T13:52:00Z</cp:lastPrinted>
  <dcterms:created xsi:type="dcterms:W3CDTF">2021-10-25T13:49:47Z</dcterms:created>
  <dcterms:modified xsi:type="dcterms:W3CDTF">2021-10-28T13:52:35Z</dcterms:modified>
</cp:coreProperties>
</file>